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235"/>
  </bookViews>
  <sheets>
    <sheet name="İSG Bodrosu" sheetId="34" r:id="rId1"/>
  </sheets>
  <definedNames>
    <definedName name="_xlnm.Print_Area" localSheetId="0">'İSG Bodrosu'!$A$1:$M$28</definedName>
  </definedNames>
  <calcPr calcId="125725"/>
</workbook>
</file>

<file path=xl/calcChain.xml><?xml version="1.0" encoding="utf-8"?>
<calcChain xmlns="http://schemas.openxmlformats.org/spreadsheetml/2006/main">
  <c r="I17" i="34"/>
  <c r="H17"/>
  <c r="K11"/>
  <c r="K10"/>
  <c r="J17"/>
  <c r="K9" l="1"/>
  <c r="K17" s="1"/>
  <c r="L17" l="1"/>
</calcChain>
</file>

<file path=xl/sharedStrings.xml><?xml version="1.0" encoding="utf-8"?>
<sst xmlns="http://schemas.openxmlformats.org/spreadsheetml/2006/main" count="56" uniqueCount="53">
  <si>
    <t>Açıklama</t>
  </si>
  <si>
    <t>ÇEŞİTLİ ÖDEMELER BODROSU</t>
  </si>
  <si>
    <t>İŞ SAĞLIĞI VE GÜVENLİĞİ</t>
  </si>
  <si>
    <t>Çalışan Sayısı</t>
  </si>
  <si>
    <t>Sıra No</t>
  </si>
  <si>
    <t>ALACAKLININ</t>
  </si>
  <si>
    <t>TAHAKKUK EDEN ALACAĞIN</t>
  </si>
  <si>
    <t>T.C. / Vergi Kimlik No</t>
  </si>
  <si>
    <t>Adı Soyadı</t>
  </si>
  <si>
    <t>Ünvanı</t>
  </si>
  <si>
    <t>Gösterge</t>
  </si>
  <si>
    <t>Katsayı</t>
  </si>
  <si>
    <t>Çalışma
Saati</t>
  </si>
  <si>
    <t>GERÇEKLEŞTİRME GÖREVLİSİ</t>
  </si>
  <si>
    <t>HARCAMA YETKİLİSİ</t>
  </si>
  <si>
    <t>Adı Soyadı      :</t>
  </si>
  <si>
    <t>Ünvanı             :</t>
  </si>
  <si>
    <t>İmzası              :</t>
  </si>
  <si>
    <t>İşyeri Hekimi</t>
  </si>
  <si>
    <t>İş Güv. Uzmanı Çalışma Süresi</t>
  </si>
  <si>
    <t>Görevlendirildiği Saat</t>
  </si>
  <si>
    <t>İş Güvenliği Uz.</t>
  </si>
  <si>
    <t>İŞYERİ SAĞLIK ve GÜVENLİK BİRİMİ</t>
  </si>
  <si>
    <t>S.Ü. İSG ŞUBE MÜDÜRLÜĞÜ</t>
  </si>
  <si>
    <t>SÜ.İSG Şube Müdürü</t>
  </si>
  <si>
    <t>SÜ.Genel Sekreteri</t>
  </si>
  <si>
    <t>80 saat</t>
  </si>
  <si>
    <t>Net Ödenecek</t>
  </si>
  <si>
    <t>Ait Olduğu Ay :</t>
  </si>
  <si>
    <t>Bütçe Yılı :</t>
  </si>
  <si>
    <t>KURUM ADI:</t>
  </si>
  <si>
    <t>BİRİM ADI:</t>
  </si>
  <si>
    <t>KURUM KODU:</t>
  </si>
  <si>
    <t>OCAK</t>
  </si>
  <si>
    <t>OCAK- 2023 ÖDEMESİ</t>
  </si>
  <si>
    <t xml:space="preserve">                                                                                      T O P L A M L A R</t>
  </si>
  <si>
    <t>Çalışan Kişi  Sayısı</t>
  </si>
  <si>
    <t xml:space="preserve">Toplam     Gelir </t>
  </si>
  <si>
    <t>Damga                 Vergisi</t>
  </si>
  <si>
    <t>İş Yeri Hekimleri Çalışma Süresi</t>
  </si>
  <si>
    <t>(40+54=) 94 saat</t>
  </si>
  <si>
    <t>OCAK-2023 ÖDEMESİ</t>
  </si>
  <si>
    <t>Prof.Dr. KHD</t>
  </si>
  <si>
    <t>Dr.Öğr.Üye. NÜ</t>
  </si>
  <si>
    <t>Öğr.Gör. HO</t>
  </si>
  <si>
    <t>MAE</t>
  </si>
  <si>
    <t>Prof.Dr. KB</t>
  </si>
  <si>
    <t>Yayın Tarihi: 01.02.2022</t>
  </si>
  <si>
    <t>Rev.No:00</t>
  </si>
  <si>
    <t>Rev.Tarihi: 0000</t>
  </si>
  <si>
    <t>İSG-FR-140</t>
  </si>
  <si>
    <t xml:space="preserve">Ek Çalışma Karşılıkları; </t>
  </si>
  <si>
    <t>…………………. TÜRK LİRASI ve …………………..KURUŞ'tur.</t>
  </si>
</sst>
</file>

<file path=xl/styles.xml><?xml version="1.0" encoding="utf-8"?>
<styleSheet xmlns="http://schemas.openxmlformats.org/spreadsheetml/2006/main">
  <numFmts count="3">
    <numFmt numFmtId="164" formatCode="#,##0.00\ _T_L"/>
    <numFmt numFmtId="165" formatCode="0;[Red]0"/>
    <numFmt numFmtId="166" formatCode="#,##0.00;[Red]#,##0.00"/>
  </numFmts>
  <fonts count="32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9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color indexed="8"/>
      <name val="Calibri"/>
      <family val="2"/>
      <charset val="162"/>
      <scheme val="minor"/>
    </font>
    <font>
      <b/>
      <sz val="10"/>
      <color indexed="8"/>
      <name val="Calibri"/>
      <family val="2"/>
      <charset val="162"/>
      <scheme val="minor"/>
    </font>
    <font>
      <b/>
      <sz val="12"/>
      <color indexed="8"/>
      <name val="Calibri"/>
      <family val="2"/>
      <charset val="162"/>
      <scheme val="minor"/>
    </font>
    <font>
      <sz val="9"/>
      <color indexed="8"/>
      <name val="Calibri"/>
      <family val="2"/>
      <charset val="162"/>
      <scheme val="minor"/>
    </font>
    <font>
      <b/>
      <sz val="9"/>
      <color indexed="8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8"/>
      <color indexed="8"/>
      <name val="Calibri"/>
      <family val="2"/>
      <charset val="162"/>
      <scheme val="minor"/>
    </font>
    <font>
      <sz val="9"/>
      <color rgb="FF000000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indexed="8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1"/>
      <color indexed="8"/>
      <name val="Calibri"/>
      <family val="2"/>
      <charset val="162"/>
      <scheme val="minor"/>
    </font>
    <font>
      <b/>
      <i/>
      <sz val="12"/>
      <name val="Calibri"/>
      <family val="2"/>
      <charset val="162"/>
      <scheme val="minor"/>
    </font>
    <font>
      <b/>
      <sz val="14"/>
      <color indexed="8"/>
      <name val="Calibri"/>
      <family val="2"/>
      <charset val="162"/>
      <scheme val="minor"/>
    </font>
    <font>
      <b/>
      <u/>
      <sz val="11"/>
      <name val="Calibri"/>
      <family val="2"/>
      <charset val="162"/>
      <scheme val="minor"/>
    </font>
    <font>
      <b/>
      <i/>
      <sz val="11"/>
      <color indexed="8"/>
      <name val="Calibri"/>
      <family val="2"/>
      <charset val="162"/>
      <scheme val="minor"/>
    </font>
    <font>
      <i/>
      <sz val="10"/>
      <color rgb="FF0070C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3" fontId="0" fillId="0" borderId="0" xfId="0" applyNumberFormat="1"/>
    <xf numFmtId="0" fontId="2" fillId="0" borderId="4" xfId="0" applyFont="1" applyBorder="1" applyAlignment="1">
      <alignment vertical="center"/>
    </xf>
    <xf numFmtId="0" fontId="3" fillId="0" borderId="25" xfId="0" applyFont="1" applyBorder="1" applyAlignment="1">
      <alignment horizontal="left" wrapText="1"/>
    </xf>
    <xf numFmtId="0" fontId="2" fillId="0" borderId="28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0" fillId="0" borderId="0" xfId="0" applyFont="1"/>
    <xf numFmtId="0" fontId="0" fillId="0" borderId="16" xfId="0" applyFont="1" applyBorder="1" applyAlignment="1">
      <alignment horizontal="center" wrapText="1"/>
    </xf>
    <xf numFmtId="0" fontId="0" fillId="0" borderId="25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vertical="center"/>
    </xf>
    <xf numFmtId="0" fontId="13" fillId="0" borderId="28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0" fontId="16" fillId="0" borderId="7" xfId="0" applyFont="1" applyBorder="1" applyAlignment="1">
      <alignment horizontal="center" vertical="center" wrapText="1"/>
    </xf>
    <xf numFmtId="1" fontId="17" fillId="0" borderId="28" xfId="0" applyNumberFormat="1" applyFont="1" applyBorder="1" applyAlignment="1">
      <alignment vertical="center"/>
    </xf>
    <xf numFmtId="3" fontId="8" fillId="0" borderId="28" xfId="0" applyNumberFormat="1" applyFont="1" applyBorder="1" applyAlignment="1">
      <alignment horizontal="center" vertical="center"/>
    </xf>
    <xf numFmtId="0" fontId="8" fillId="0" borderId="28" xfId="0" applyNumberFormat="1" applyFont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vertical="center"/>
    </xf>
    <xf numFmtId="3" fontId="8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8" fillId="0" borderId="4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/>
    </xf>
    <xf numFmtId="0" fontId="19" fillId="0" borderId="27" xfId="0" applyFont="1" applyBorder="1" applyAlignment="1">
      <alignment horizontal="center" vertical="center" wrapText="1"/>
    </xf>
    <xf numFmtId="1" fontId="17" fillId="0" borderId="23" xfId="0" applyNumberFormat="1" applyFont="1" applyBorder="1" applyAlignment="1">
      <alignment vertical="center"/>
    </xf>
    <xf numFmtId="3" fontId="8" fillId="0" borderId="23" xfId="0" applyNumberFormat="1" applyFont="1" applyBorder="1" applyAlignment="1">
      <alignment horizontal="center" vertical="center"/>
    </xf>
    <xf numFmtId="0" fontId="13" fillId="0" borderId="23" xfId="0" applyFont="1" applyBorder="1" applyAlignment="1">
      <alignment vertical="center"/>
    </xf>
    <xf numFmtId="0" fontId="13" fillId="0" borderId="23" xfId="0" applyFont="1" applyBorder="1" applyAlignment="1">
      <alignment horizontal="center" vertical="center"/>
    </xf>
    <xf numFmtId="0" fontId="8" fillId="0" borderId="23" xfId="0" applyNumberFormat="1" applyFont="1" applyBorder="1" applyAlignment="1">
      <alignment horizontal="center" vertical="center"/>
    </xf>
    <xf numFmtId="0" fontId="8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Border="1"/>
    <xf numFmtId="0" fontId="8" fillId="0" borderId="0" xfId="0" applyFont="1" applyBorder="1" applyAlignment="1"/>
    <xf numFmtId="3" fontId="8" fillId="0" borderId="0" xfId="0" applyNumberFormat="1" applyFont="1" applyBorder="1" applyAlignment="1"/>
    <xf numFmtId="0" fontId="20" fillId="0" borderId="0" xfId="0" applyFont="1" applyBorder="1"/>
    <xf numFmtId="0" fontId="7" fillId="0" borderId="0" xfId="0" applyFont="1" applyBorder="1" applyAlignment="1"/>
    <xf numFmtId="3" fontId="20" fillId="0" borderId="0" xfId="0" applyNumberFormat="1" applyFont="1" applyBorder="1"/>
    <xf numFmtId="0" fontId="21" fillId="0" borderId="0" xfId="0" applyFont="1" applyBorder="1"/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22" fillId="0" borderId="0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18" fillId="0" borderId="39" xfId="0" applyNumberFormat="1" applyFont="1" applyBorder="1" applyAlignment="1">
      <alignment horizontal="center" vertical="center" wrapText="1"/>
    </xf>
    <xf numFmtId="4" fontId="18" fillId="0" borderId="37" xfId="0" applyNumberFormat="1" applyFont="1" applyBorder="1" applyAlignment="1">
      <alignment horizontal="center" vertical="center" wrapText="1"/>
    </xf>
    <xf numFmtId="4" fontId="18" fillId="0" borderId="40" xfId="0" applyNumberFormat="1" applyFont="1" applyBorder="1" applyAlignment="1">
      <alignment horizontal="center" vertical="center" wrapText="1"/>
    </xf>
    <xf numFmtId="4" fontId="26" fillId="0" borderId="32" xfId="0" applyNumberFormat="1" applyFont="1" applyBorder="1" applyAlignment="1">
      <alignment horizontal="center" vertical="center"/>
    </xf>
    <xf numFmtId="4" fontId="26" fillId="0" borderId="41" xfId="0" applyNumberFormat="1" applyFont="1" applyBorder="1" applyAlignment="1">
      <alignment horizontal="center" vertical="center"/>
    </xf>
    <xf numFmtId="164" fontId="26" fillId="0" borderId="43" xfId="0" applyNumberFormat="1" applyFont="1" applyBorder="1" applyAlignment="1">
      <alignment horizontal="center" vertical="center"/>
    </xf>
    <xf numFmtId="0" fontId="24" fillId="0" borderId="28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0" fontId="0" fillId="0" borderId="9" xfId="0" applyFont="1" applyBorder="1" applyAlignment="1">
      <alignment horizontal="left"/>
    </xf>
    <xf numFmtId="0" fontId="14" fillId="0" borderId="8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9" fillId="3" borderId="31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/>
    </xf>
    <xf numFmtId="4" fontId="10" fillId="0" borderId="35" xfId="0" applyNumberFormat="1" applyFont="1" applyBorder="1" applyAlignment="1">
      <alignment horizontal="center" vertical="center"/>
    </xf>
    <xf numFmtId="4" fontId="24" fillId="0" borderId="35" xfId="0" applyNumberFormat="1" applyFont="1" applyBorder="1" applyAlignment="1">
      <alignment horizontal="center" vertical="center" wrapText="1"/>
    </xf>
    <xf numFmtId="4" fontId="9" fillId="0" borderId="31" xfId="0" applyNumberFormat="1" applyFont="1" applyBorder="1" applyAlignment="1">
      <alignment horizontal="center" vertical="center" wrapText="1"/>
    </xf>
    <xf numFmtId="4" fontId="9" fillId="0" borderId="32" xfId="0" applyNumberFormat="1" applyFont="1" applyBorder="1" applyAlignment="1">
      <alignment horizontal="center" vertical="center" wrapText="1"/>
    </xf>
    <xf numFmtId="4" fontId="9" fillId="0" borderId="33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wrapText="1"/>
    </xf>
    <xf numFmtId="0" fontId="13" fillId="0" borderId="4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right" vertical="center"/>
    </xf>
    <xf numFmtId="0" fontId="9" fillId="5" borderId="24" xfId="0" applyFont="1" applyFill="1" applyBorder="1" applyAlignment="1">
      <alignment horizontal="right"/>
    </xf>
    <xf numFmtId="0" fontId="0" fillId="3" borderId="3" xfId="0" applyFill="1" applyBorder="1" applyAlignment="1">
      <alignment horizontal="center" vertical="center" wrapText="1"/>
    </xf>
    <xf numFmtId="166" fontId="24" fillId="0" borderId="28" xfId="0" applyNumberFormat="1" applyFont="1" applyBorder="1" applyAlignment="1">
      <alignment horizontal="center" vertical="center"/>
    </xf>
    <xf numFmtId="166" fontId="24" fillId="0" borderId="4" xfId="0" applyNumberFormat="1" applyFont="1" applyBorder="1" applyAlignment="1">
      <alignment horizontal="center" vertical="center"/>
    </xf>
    <xf numFmtId="166" fontId="24" fillId="0" borderId="3" xfId="0" applyNumberFormat="1" applyFont="1" applyBorder="1" applyAlignment="1">
      <alignment horizontal="center" vertical="center"/>
    </xf>
    <xf numFmtId="4" fontId="26" fillId="0" borderId="28" xfId="0" applyNumberFormat="1" applyFont="1" applyBorder="1" applyAlignment="1">
      <alignment horizontal="center" vertical="center"/>
    </xf>
    <xf numFmtId="4" fontId="26" fillId="0" borderId="4" xfId="0" applyNumberFormat="1" applyFont="1" applyBorder="1" applyAlignment="1">
      <alignment horizontal="center" vertical="center"/>
    </xf>
    <xf numFmtId="4" fontId="26" fillId="0" borderId="23" xfId="0" applyNumberFormat="1" applyFont="1" applyBorder="1" applyAlignment="1">
      <alignment horizontal="center" vertical="center"/>
    </xf>
    <xf numFmtId="1" fontId="24" fillId="2" borderId="28" xfId="0" applyNumberFormat="1" applyFont="1" applyFill="1" applyBorder="1" applyAlignment="1">
      <alignment horizontal="center" vertical="center"/>
    </xf>
    <xf numFmtId="0" fontId="24" fillId="2" borderId="4" xfId="0" applyNumberFormat="1" applyFont="1" applyFill="1" applyBorder="1" applyAlignment="1">
      <alignment horizontal="center" vertical="center"/>
    </xf>
    <xf numFmtId="1" fontId="24" fillId="2" borderId="3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10" fillId="5" borderId="15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top"/>
    </xf>
    <xf numFmtId="0" fontId="22" fillId="4" borderId="36" xfId="0" applyFont="1" applyFill="1" applyBorder="1" applyAlignment="1">
      <alignment horizontal="center" vertical="center" wrapText="1"/>
    </xf>
    <xf numFmtId="0" fontId="22" fillId="4" borderId="38" xfId="0" applyFont="1" applyFill="1" applyBorder="1"/>
    <xf numFmtId="0" fontId="24" fillId="5" borderId="10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24" fillId="5" borderId="18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right"/>
    </xf>
    <xf numFmtId="0" fontId="30" fillId="0" borderId="0" xfId="0" applyFont="1" applyBorder="1" applyAlignment="1">
      <alignment horizontal="left"/>
    </xf>
    <xf numFmtId="0" fontId="29" fillId="5" borderId="0" xfId="0" applyFont="1" applyFill="1" applyBorder="1" applyAlignment="1">
      <alignment horizontal="center"/>
    </xf>
    <xf numFmtId="0" fontId="9" fillId="3" borderId="31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21" fillId="0" borderId="46" xfId="0" applyFont="1" applyBorder="1" applyAlignment="1">
      <alignment horizontal="center" vertical="top"/>
    </xf>
    <xf numFmtId="0" fontId="21" fillId="0" borderId="47" xfId="0" applyFont="1" applyBorder="1" applyAlignment="1">
      <alignment horizontal="center" vertical="top"/>
    </xf>
    <xf numFmtId="165" fontId="21" fillId="0" borderId="17" xfId="0" applyNumberFormat="1" applyFont="1" applyBorder="1" applyAlignment="1">
      <alignment horizontal="center" vertical="top"/>
    </xf>
    <xf numFmtId="165" fontId="21" fillId="0" borderId="3" xfId="0" applyNumberFormat="1" applyFont="1" applyBorder="1" applyAlignment="1">
      <alignment horizontal="center" vertical="top"/>
    </xf>
    <xf numFmtId="165" fontId="21" fillId="0" borderId="48" xfId="0" applyNumberFormat="1" applyFont="1" applyBorder="1" applyAlignment="1">
      <alignment horizontal="center" vertical="top"/>
    </xf>
    <xf numFmtId="0" fontId="21" fillId="0" borderId="38" xfId="0" applyFont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center" textRotation="90"/>
    </xf>
    <xf numFmtId="0" fontId="8" fillId="3" borderId="17" xfId="0" applyFont="1" applyFill="1" applyBorder="1" applyAlignment="1">
      <alignment horizontal="center" vertical="center" textRotation="90"/>
    </xf>
    <xf numFmtId="0" fontId="10" fillId="5" borderId="15" xfId="0" applyFont="1" applyFill="1" applyBorder="1" applyAlignment="1">
      <alignment horizontal="center" vertical="center"/>
    </xf>
    <xf numFmtId="0" fontId="10" fillId="5" borderId="28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left" wrapText="1"/>
    </xf>
    <xf numFmtId="0" fontId="5" fillId="5" borderId="15" xfId="0" applyFont="1" applyFill="1" applyBorder="1" applyAlignment="1">
      <alignment horizontal="left" wrapText="1"/>
    </xf>
    <xf numFmtId="0" fontId="5" fillId="5" borderId="45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1" fillId="0" borderId="0" xfId="0" applyFont="1" applyBorder="1" applyAlignment="1">
      <alignment horizontal="center" vertical="top" wrapText="1"/>
    </xf>
    <xf numFmtId="0" fontId="5" fillId="5" borderId="27" xfId="0" applyFont="1" applyFill="1" applyBorder="1" applyAlignment="1">
      <alignment horizontal="left" wrapText="1"/>
    </xf>
    <xf numFmtId="0" fontId="5" fillId="5" borderId="23" xfId="0" applyFont="1" applyFill="1" applyBorder="1" applyAlignment="1">
      <alignment horizontal="left" wrapText="1"/>
    </xf>
    <xf numFmtId="0" fontId="7" fillId="0" borderId="0" xfId="0" applyFont="1" applyBorder="1" applyAlignment="1">
      <alignment horizontal="center" vertical="top"/>
    </xf>
    <xf numFmtId="0" fontId="24" fillId="0" borderId="19" xfId="0" applyFont="1" applyBorder="1" applyAlignment="1">
      <alignment horizontal="center" vertical="center"/>
    </xf>
    <xf numFmtId="166" fontId="24" fillId="0" borderId="19" xfId="0" applyNumberFormat="1" applyFont="1" applyBorder="1" applyAlignment="1">
      <alignment horizontal="center" vertical="center"/>
    </xf>
    <xf numFmtId="166" fontId="24" fillId="0" borderId="26" xfId="0" applyNumberFormat="1" applyFont="1" applyBorder="1" applyAlignment="1">
      <alignment horizontal="center" vertical="center"/>
    </xf>
    <xf numFmtId="4" fontId="10" fillId="0" borderId="41" xfId="0" applyNumberFormat="1" applyFont="1" applyBorder="1" applyAlignment="1">
      <alignment horizontal="center" vertical="center"/>
    </xf>
    <xf numFmtId="4" fontId="10" fillId="0" borderId="42" xfId="0" applyNumberFormat="1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3" fontId="24" fillId="0" borderId="28" xfId="0" applyNumberFormat="1" applyFont="1" applyBorder="1" applyAlignment="1">
      <alignment horizontal="center" vertical="center"/>
    </xf>
    <xf numFmtId="2" fontId="24" fillId="0" borderId="6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/>
    </xf>
    <xf numFmtId="2" fontId="24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24" fillId="0" borderId="3" xfId="0" applyNumberFormat="1" applyFont="1" applyBorder="1" applyAlignment="1">
      <alignment horizontal="center" vertical="center"/>
    </xf>
    <xf numFmtId="2" fontId="24" fillId="0" borderId="3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right"/>
    </xf>
    <xf numFmtId="0" fontId="0" fillId="0" borderId="0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866775</xdr:colOff>
      <xdr:row>0</xdr:row>
      <xdr:rowOff>190500</xdr:rowOff>
    </xdr:from>
    <xdr:to>
      <xdr:col>12</xdr:col>
      <xdr:colOff>647700</xdr:colOff>
      <xdr:row>3</xdr:row>
      <xdr:rowOff>104776</xdr:rowOff>
    </xdr:to>
    <xdr:pic>
      <xdr:nvPicPr>
        <xdr:cNvPr id="2" name="1 Resim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91725" y="190500"/>
          <a:ext cx="828675" cy="68580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tabSelected="1" view="pageBreakPreview" zoomScaleNormal="100" zoomScaleSheetLayoutView="100" workbookViewId="0">
      <selection activeCell="B2" sqref="B2"/>
    </sheetView>
  </sheetViews>
  <sheetFormatPr defaultRowHeight="15"/>
  <cols>
    <col min="1" max="1" width="5.7109375" customWidth="1"/>
    <col min="2" max="2" width="14.28515625" customWidth="1"/>
    <col min="3" max="3" width="28.5703125" customWidth="1"/>
    <col min="4" max="4" width="13" customWidth="1"/>
    <col min="5" max="5" width="7.85546875" customWidth="1"/>
    <col min="6" max="6" width="11.5703125" customWidth="1"/>
    <col min="7" max="7" width="12.85546875" customWidth="1"/>
    <col min="8" max="8" width="9.42578125" customWidth="1"/>
    <col min="9" max="9" width="8.7109375" customWidth="1"/>
    <col min="10" max="10" width="13.42578125" customWidth="1"/>
    <col min="11" max="11" width="11.42578125" customWidth="1"/>
    <col min="12" max="12" width="15.7109375" customWidth="1"/>
    <col min="13" max="13" width="21.5703125" customWidth="1"/>
  </cols>
  <sheetData>
    <row r="1" spans="1:13" ht="21.75" customHeight="1">
      <c r="F1" s="1"/>
    </row>
    <row r="2" spans="1:13" s="6" customFormat="1" ht="16.5" thickBot="1">
      <c r="D2" s="139" t="s">
        <v>1</v>
      </c>
      <c r="E2" s="139"/>
      <c r="F2" s="139"/>
      <c r="G2" s="139"/>
      <c r="H2" s="139"/>
      <c r="I2" s="139"/>
      <c r="J2" s="139"/>
      <c r="K2" s="139"/>
    </row>
    <row r="3" spans="1:13" s="6" customFormat="1" ht="22.5" customHeight="1">
      <c r="A3" s="131" t="s">
        <v>30</v>
      </c>
      <c r="B3" s="132"/>
      <c r="C3" s="81" t="s">
        <v>23</v>
      </c>
      <c r="D3" s="140" t="s">
        <v>2</v>
      </c>
      <c r="E3" s="140"/>
      <c r="F3" s="140"/>
      <c r="G3" s="140"/>
      <c r="H3" s="140"/>
      <c r="I3" s="140"/>
      <c r="J3" s="140"/>
      <c r="K3" s="140"/>
    </row>
    <row r="4" spans="1:13" s="6" customFormat="1" ht="18" customHeight="1" thickBot="1">
      <c r="A4" s="141" t="s">
        <v>31</v>
      </c>
      <c r="B4" s="142"/>
      <c r="C4" s="3" t="s">
        <v>22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1:13" s="6" customFormat="1" ht="15.75" customHeight="1">
      <c r="A5" s="131" t="s">
        <v>32</v>
      </c>
      <c r="B5" s="132"/>
      <c r="C5" s="7"/>
      <c r="D5" s="133" t="s">
        <v>3</v>
      </c>
      <c r="E5" s="134"/>
      <c r="F5" s="135" t="s">
        <v>19</v>
      </c>
      <c r="G5" s="136"/>
      <c r="H5" s="137"/>
      <c r="I5" s="133" t="s">
        <v>39</v>
      </c>
      <c r="J5" s="134"/>
      <c r="K5" s="138"/>
      <c r="L5" s="86" t="s">
        <v>28</v>
      </c>
      <c r="M5" s="74" t="s">
        <v>33</v>
      </c>
    </row>
    <row r="6" spans="1:13" s="6" customFormat="1" ht="15.75" customHeight="1" thickBot="1">
      <c r="A6" s="118"/>
      <c r="B6" s="119"/>
      <c r="C6" s="8"/>
      <c r="D6" s="120">
        <v>1136</v>
      </c>
      <c r="E6" s="121"/>
      <c r="F6" s="122" t="s">
        <v>26</v>
      </c>
      <c r="G6" s="123"/>
      <c r="H6" s="124"/>
      <c r="I6" s="120" t="s">
        <v>40</v>
      </c>
      <c r="J6" s="121"/>
      <c r="K6" s="125"/>
      <c r="L6" s="87" t="s">
        <v>29</v>
      </c>
      <c r="M6" s="75">
        <v>2023</v>
      </c>
    </row>
    <row r="7" spans="1:13" s="6" customFormat="1" ht="15.75" customHeight="1">
      <c r="A7" s="126" t="s">
        <v>4</v>
      </c>
      <c r="B7" s="128" t="s">
        <v>5</v>
      </c>
      <c r="C7" s="128"/>
      <c r="D7" s="128"/>
      <c r="E7" s="99"/>
      <c r="F7" s="129" t="s">
        <v>6</v>
      </c>
      <c r="G7" s="129"/>
      <c r="H7" s="129"/>
      <c r="I7" s="128"/>
      <c r="J7" s="128"/>
      <c r="K7" s="130"/>
      <c r="L7" s="116" t="s">
        <v>27</v>
      </c>
      <c r="M7" s="108" t="s">
        <v>0</v>
      </c>
    </row>
    <row r="8" spans="1:13" s="6" customFormat="1" ht="39" customHeight="1" thickBot="1">
      <c r="A8" s="127"/>
      <c r="B8" s="73" t="s">
        <v>7</v>
      </c>
      <c r="C8" s="11" t="s">
        <v>8</v>
      </c>
      <c r="D8" s="11" t="s">
        <v>9</v>
      </c>
      <c r="E8" s="73" t="s">
        <v>36</v>
      </c>
      <c r="F8" s="12" t="s">
        <v>10</v>
      </c>
      <c r="G8" s="73" t="s">
        <v>11</v>
      </c>
      <c r="H8" s="13" t="s">
        <v>20</v>
      </c>
      <c r="I8" s="73" t="s">
        <v>12</v>
      </c>
      <c r="J8" s="88" t="s">
        <v>37</v>
      </c>
      <c r="K8" s="54" t="s">
        <v>38</v>
      </c>
      <c r="L8" s="117"/>
      <c r="M8" s="109"/>
    </row>
    <row r="9" spans="1:13" s="6" customFormat="1" ht="15" customHeight="1">
      <c r="A9" s="70">
        <v>1</v>
      </c>
      <c r="B9" s="67"/>
      <c r="C9" s="64" t="s">
        <v>42</v>
      </c>
      <c r="D9" s="14" t="s">
        <v>18</v>
      </c>
      <c r="E9" s="149">
        <v>484</v>
      </c>
      <c r="F9" s="150">
        <v>200</v>
      </c>
      <c r="G9" s="100">
        <v>0.43368400000000001</v>
      </c>
      <c r="H9" s="51">
        <v>40</v>
      </c>
      <c r="I9" s="95">
        <v>40</v>
      </c>
      <c r="J9" s="89"/>
      <c r="K9" s="151">
        <f>0.00759*J9</f>
        <v>0</v>
      </c>
      <c r="L9" s="147"/>
      <c r="M9" s="78" t="s">
        <v>34</v>
      </c>
    </row>
    <row r="10" spans="1:13" s="6" customFormat="1" ht="15.75">
      <c r="A10" s="71">
        <v>2</v>
      </c>
      <c r="B10" s="68"/>
      <c r="C10" s="65" t="s">
        <v>43</v>
      </c>
      <c r="D10" s="16" t="s">
        <v>18</v>
      </c>
      <c r="E10" s="152">
        <v>652</v>
      </c>
      <c r="F10" s="153">
        <v>200</v>
      </c>
      <c r="G10" s="83">
        <v>0.43368400000000001</v>
      </c>
      <c r="H10" s="52">
        <v>54</v>
      </c>
      <c r="I10" s="96">
        <v>54</v>
      </c>
      <c r="J10" s="90"/>
      <c r="K10" s="154">
        <f>0.00759*J10</f>
        <v>0</v>
      </c>
      <c r="L10" s="147"/>
      <c r="M10" s="79" t="s">
        <v>34</v>
      </c>
    </row>
    <row r="11" spans="1:13" s="6" customFormat="1" ht="16.5" thickBot="1">
      <c r="A11" s="72">
        <v>3</v>
      </c>
      <c r="B11" s="69"/>
      <c r="C11" s="66" t="s">
        <v>44</v>
      </c>
      <c r="D11" s="18" t="s">
        <v>21</v>
      </c>
      <c r="E11" s="155">
        <v>819</v>
      </c>
      <c r="F11" s="156">
        <v>200</v>
      </c>
      <c r="G11" s="101">
        <v>0.43368400000000001</v>
      </c>
      <c r="H11" s="53">
        <v>80</v>
      </c>
      <c r="I11" s="97">
        <v>80</v>
      </c>
      <c r="J11" s="91"/>
      <c r="K11" s="157">
        <f>0.00759*J11</f>
        <v>0</v>
      </c>
      <c r="L11" s="148"/>
      <c r="M11" s="80" t="s">
        <v>34</v>
      </c>
    </row>
    <row r="12" spans="1:13" s="6" customFormat="1" ht="15.75">
      <c r="A12" s="84"/>
      <c r="B12" s="19"/>
      <c r="C12" s="20"/>
      <c r="D12" s="4"/>
      <c r="E12" s="4"/>
      <c r="F12" s="21"/>
      <c r="G12" s="82"/>
      <c r="H12" s="15"/>
      <c r="I12" s="22"/>
      <c r="J12" s="92"/>
      <c r="K12" s="55"/>
      <c r="L12" s="61"/>
      <c r="M12" s="58"/>
    </row>
    <row r="13" spans="1:13" s="6" customFormat="1" ht="15.75">
      <c r="A13" s="85"/>
      <c r="B13" s="24"/>
      <c r="C13" s="25"/>
      <c r="D13" s="2"/>
      <c r="E13" s="2"/>
      <c r="F13" s="26"/>
      <c r="G13" s="83"/>
      <c r="H13" s="17"/>
      <c r="I13" s="28"/>
      <c r="J13" s="93"/>
      <c r="K13" s="56"/>
      <c r="L13" s="62"/>
      <c r="M13" s="59"/>
    </row>
    <row r="14" spans="1:13" s="6" customFormat="1">
      <c r="A14" s="23"/>
      <c r="B14" s="29"/>
      <c r="C14" s="25"/>
      <c r="D14" s="2"/>
      <c r="E14" s="2"/>
      <c r="F14" s="26"/>
      <c r="G14" s="15"/>
      <c r="H14" s="17"/>
      <c r="I14" s="28"/>
      <c r="J14" s="93"/>
      <c r="K14" s="56"/>
      <c r="L14" s="62"/>
      <c r="M14" s="59"/>
    </row>
    <row r="15" spans="1:13" s="6" customFormat="1">
      <c r="A15" s="23"/>
      <c r="B15" s="29"/>
      <c r="C15" s="25"/>
      <c r="D15" s="2"/>
      <c r="E15" s="2"/>
      <c r="F15" s="26"/>
      <c r="G15" s="27"/>
      <c r="H15" s="17"/>
      <c r="I15" s="28"/>
      <c r="J15" s="93"/>
      <c r="K15" s="56"/>
      <c r="L15" s="62"/>
      <c r="M15" s="59"/>
    </row>
    <row r="16" spans="1:13" s="6" customFormat="1" ht="15.75" thickBot="1">
      <c r="A16" s="30"/>
      <c r="B16" s="31"/>
      <c r="C16" s="32"/>
      <c r="D16" s="5"/>
      <c r="E16" s="5"/>
      <c r="F16" s="33"/>
      <c r="G16" s="34"/>
      <c r="H16" s="35"/>
      <c r="I16" s="36"/>
      <c r="J16" s="94"/>
      <c r="K16" s="57"/>
      <c r="L16" s="63"/>
      <c r="M16" s="60"/>
    </row>
    <row r="17" spans="1:13" s="6" customFormat="1" ht="16.5" thickBot="1">
      <c r="A17" s="110" t="s">
        <v>35</v>
      </c>
      <c r="B17" s="111"/>
      <c r="C17" s="111"/>
      <c r="D17" s="111"/>
      <c r="E17" s="111"/>
      <c r="F17" s="111"/>
      <c r="G17" s="112"/>
      <c r="H17" s="144">
        <f>SUM(H9:H16)</f>
        <v>174</v>
      </c>
      <c r="I17" s="144">
        <f>SUM(I9:I16)</f>
        <v>174</v>
      </c>
      <c r="J17" s="145">
        <f>SUM(J9:J16)</f>
        <v>0</v>
      </c>
      <c r="K17" s="146">
        <f>SUM(K9:K16)</f>
        <v>0</v>
      </c>
      <c r="L17" s="76">
        <f>SUM(L9:L16)</f>
        <v>0</v>
      </c>
      <c r="M17" s="77" t="s">
        <v>41</v>
      </c>
    </row>
    <row r="18" spans="1:13" s="6" customFormat="1">
      <c r="A18" s="37"/>
      <c r="B18" s="37"/>
      <c r="C18" s="37"/>
      <c r="D18" s="37"/>
      <c r="E18" s="37"/>
      <c r="F18" s="38"/>
      <c r="G18" s="37"/>
      <c r="H18" s="37"/>
      <c r="I18" s="37"/>
      <c r="J18" s="37"/>
      <c r="K18" s="37"/>
      <c r="L18" s="39"/>
      <c r="M18" s="37"/>
    </row>
    <row r="19" spans="1:13" s="6" customFormat="1" ht="15.75">
      <c r="A19" s="40"/>
      <c r="B19" s="40"/>
      <c r="C19" s="113" t="s">
        <v>51</v>
      </c>
      <c r="D19" s="113"/>
      <c r="E19" s="113"/>
      <c r="F19" s="113"/>
      <c r="G19" s="114" t="s">
        <v>52</v>
      </c>
      <c r="H19" s="114"/>
      <c r="I19" s="114"/>
      <c r="J19" s="114"/>
      <c r="K19" s="114"/>
      <c r="L19" s="114"/>
      <c r="M19" s="114"/>
    </row>
    <row r="20" spans="1:13" s="6" customFormat="1">
      <c r="A20" s="40"/>
      <c r="B20" s="40"/>
      <c r="C20" s="40"/>
      <c r="D20" s="40"/>
      <c r="E20" s="40"/>
      <c r="F20" s="41"/>
      <c r="G20" s="40"/>
      <c r="H20" s="40"/>
      <c r="I20" s="40"/>
      <c r="J20" s="40"/>
      <c r="K20" s="40"/>
      <c r="L20" s="37"/>
      <c r="M20" s="37"/>
    </row>
    <row r="21" spans="1:13" s="6" customFormat="1">
      <c r="A21" s="40"/>
      <c r="B21" s="40"/>
      <c r="C21" s="40"/>
      <c r="D21" s="40"/>
      <c r="E21" s="40"/>
      <c r="F21" s="41"/>
      <c r="G21" s="40"/>
      <c r="H21" s="40"/>
      <c r="I21" s="40"/>
      <c r="J21" s="40"/>
      <c r="K21" s="40"/>
      <c r="L21" s="37"/>
      <c r="M21" s="37"/>
    </row>
    <row r="22" spans="1:13" s="6" customFormat="1" ht="15.75">
      <c r="A22" s="42"/>
      <c r="C22" s="98"/>
      <c r="D22" s="115" t="s">
        <v>13</v>
      </c>
      <c r="E22" s="115"/>
      <c r="F22" s="115"/>
      <c r="I22" s="98"/>
      <c r="J22" s="98"/>
      <c r="K22" s="115" t="s">
        <v>14</v>
      </c>
      <c r="L22" s="115"/>
      <c r="M22" s="43"/>
    </row>
    <row r="23" spans="1:13" s="6" customFormat="1" ht="15.75">
      <c r="A23" s="42"/>
      <c r="B23" s="42"/>
      <c r="C23" s="42"/>
      <c r="D23" s="42"/>
      <c r="E23" s="42"/>
      <c r="F23" s="44"/>
      <c r="G23" s="42"/>
      <c r="H23" s="42"/>
      <c r="I23" s="42"/>
      <c r="J23" s="42"/>
      <c r="K23" s="42"/>
      <c r="L23" s="9"/>
      <c r="M23" s="9"/>
    </row>
    <row r="24" spans="1:13" s="6" customFormat="1" ht="15.75">
      <c r="C24" s="158" t="s">
        <v>15</v>
      </c>
      <c r="D24" s="106" t="s">
        <v>45</v>
      </c>
      <c r="E24" s="106"/>
      <c r="F24" s="106"/>
      <c r="G24" s="46"/>
      <c r="H24" s="46"/>
      <c r="I24" s="46"/>
      <c r="J24" s="46"/>
      <c r="K24" s="107" t="s">
        <v>46</v>
      </c>
      <c r="L24" s="107"/>
      <c r="M24" s="48"/>
    </row>
    <row r="25" spans="1:13" s="6" customFormat="1" ht="15.75">
      <c r="C25" s="158" t="s">
        <v>16</v>
      </c>
      <c r="D25" s="106" t="s">
        <v>24</v>
      </c>
      <c r="E25" s="106"/>
      <c r="F25" s="106"/>
      <c r="G25" s="46"/>
      <c r="H25" s="46"/>
      <c r="I25" s="46"/>
      <c r="J25" s="46"/>
      <c r="K25" s="49" t="s">
        <v>25</v>
      </c>
      <c r="L25" s="47"/>
      <c r="M25" s="48"/>
    </row>
    <row r="26" spans="1:13" s="6" customFormat="1" ht="15.75">
      <c r="C26" s="158" t="s">
        <v>17</v>
      </c>
      <c r="D26" s="159"/>
      <c r="E26" s="159"/>
      <c r="F26" s="159"/>
      <c r="G26" s="10"/>
      <c r="H26" s="10"/>
      <c r="I26" s="50"/>
      <c r="J26" s="10"/>
      <c r="K26" s="159"/>
      <c r="L26" s="159"/>
      <c r="M26" s="42"/>
    </row>
    <row r="27" spans="1:13" s="6" customFormat="1" ht="15.75">
      <c r="C27" s="45"/>
      <c r="D27" s="10"/>
      <c r="E27" s="10"/>
      <c r="F27" s="10"/>
      <c r="G27" s="10"/>
      <c r="H27" s="10"/>
      <c r="I27" s="50"/>
      <c r="J27" s="10"/>
      <c r="K27" s="10"/>
      <c r="L27" s="42"/>
      <c r="M27" s="42"/>
    </row>
    <row r="28" spans="1:13" s="6" customFormat="1">
      <c r="A28" s="103" t="s">
        <v>50</v>
      </c>
      <c r="B28" s="104"/>
      <c r="C28" s="102" t="s">
        <v>47</v>
      </c>
      <c r="D28" s="104" t="s">
        <v>48</v>
      </c>
      <c r="E28" s="104"/>
      <c r="F28" s="105" t="s">
        <v>49</v>
      </c>
      <c r="G28" s="105"/>
    </row>
  </sheetData>
  <mergeCells count="31">
    <mergeCell ref="K26:L26"/>
    <mergeCell ref="A5:B5"/>
    <mergeCell ref="D5:E5"/>
    <mergeCell ref="F5:H5"/>
    <mergeCell ref="I5:K5"/>
    <mergeCell ref="D2:K2"/>
    <mergeCell ref="A3:B3"/>
    <mergeCell ref="D3:K3"/>
    <mergeCell ref="A4:B4"/>
    <mergeCell ref="D4:M4"/>
    <mergeCell ref="A6:B6"/>
    <mergeCell ref="D6:E6"/>
    <mergeCell ref="F6:H6"/>
    <mergeCell ref="I6:K6"/>
    <mergeCell ref="A7:A8"/>
    <mergeCell ref="B7:D7"/>
    <mergeCell ref="F7:K7"/>
    <mergeCell ref="K24:L24"/>
    <mergeCell ref="M7:M8"/>
    <mergeCell ref="A17:G17"/>
    <mergeCell ref="C19:F19"/>
    <mergeCell ref="D22:F22"/>
    <mergeCell ref="K22:L22"/>
    <mergeCell ref="L7:L8"/>
    <mergeCell ref="G19:M19"/>
    <mergeCell ref="A28:B28"/>
    <mergeCell ref="D28:E28"/>
    <mergeCell ref="F28:G28"/>
    <mergeCell ref="D24:F24"/>
    <mergeCell ref="D25:F25"/>
    <mergeCell ref="D26:F26"/>
  </mergeCells>
  <pageMargins left="0.47244094488188981" right="0.11811023622047245" top="0.39370078740157483" bottom="0.3937007874015748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İSG Bodrosu</vt:lpstr>
      <vt:lpstr>'İSG Bodrosu'!Yazdırma_Alanı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er_un</dc:creator>
  <cp:lastModifiedBy>akreditasyon</cp:lastModifiedBy>
  <cp:lastPrinted>2023-02-13T09:08:59Z</cp:lastPrinted>
  <dcterms:created xsi:type="dcterms:W3CDTF">2010-06-25T06:57:12Z</dcterms:created>
  <dcterms:modified xsi:type="dcterms:W3CDTF">2023-03-31T06:06:43Z</dcterms:modified>
</cp:coreProperties>
</file>